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7069E75D-81D8-4D21-AF8D-7009003F6213}"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alcChain>
</file>

<file path=xl/sharedStrings.xml><?xml version="1.0" encoding="utf-8"?>
<sst xmlns="http://schemas.openxmlformats.org/spreadsheetml/2006/main" count="88" uniqueCount="75">
  <si>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</si>
  <si>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</si>
  <si>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</si>
  <si>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</si>
  <si>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</si>
  <si>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</si>
  <si>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</si>
  <si>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</si>
  <si>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</si>
  <si>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</si>
  <si>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</si>
  <si>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</si>
  <si>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</si>
  <si>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</si>
  <si>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</si>
  <si>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</si>
  <si>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</si>
  <si>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</si>
  <si>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reason to stay healthy: The role of meaning in life in relation to physical activity and healthy eating among adolescents.</t>
  </si>
  <si>
    <t>Brassai, László; Piko, Bettina F; Steger, Michael F</t>
  </si>
  <si>
    <t>Journal of Health Psychology</t>
  </si>
  <si>
    <t>10.1177/1359105315576604</t>
  </si>
  <si>
    <t>Sage Publications Inc.</t>
  </si>
  <si>
    <t>Article</t>
  </si>
  <si>
    <t>ATTITUDE (Psychology); EXERCISE; FOOD habits; HEALTH behavior in adolescence; HEALTH promotion; LIFE; QUESTIONNAIRES; RESEARCH funding; SEX distribution; T-test (Statistics); VALUES (Ethics); MULTIPLE regression analysis; STATISTICAL reliability; EFFECT sizes (Statistics); PHYSICAL activity; DATA analysis software; DESCRIPTIVE statistics; ROMANIA</t>
  </si>
  <si>
    <t>adolescence; eating behavior; exercise behavior; life meaning; values; well-being</t>
  </si>
  <si>
    <t>The present longitudinal study investigated the incremental contribution of meaning in life to sustaining health-promoting behaviors, after controlling for well-being and health values among East-European adolescents (N = 456). Time 1 responses on presence of meaning, search for meaning, well-being, and health values were used to predict levels of healthy eating and physical activity 13 months later. All independent variables significantly predicted engagement in healthy eating and physical activity. Presence of meaning and search for meaning were the most robust predictors, and the interaction of them predicted additional variance in healthy eating among boys and physical activity among girls. [ABSTRACT FROM AUTHOR] Copyright of Journal of Health Psychology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</si>
  <si>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http://ezlibrary.technion.ac.il/login?url=https://search.ebscohost.com/login.aspx?direct=true&amp;db=a9h&amp;AN=102290396&amp;site=ehost-live&amp;scope=site</t>
  </si>
  <si>
    <t>Adolescents with HIV and transition to adult care in the Caribbean, Central America and South America, Eastern Europe and Asia and Pacific regions.</t>
  </si>
  <si>
    <t>Bailey, Heather; Cruz, Maria Letícia Santos; Songtaweesin, Wipaporn Natalie; Puthanakit, Thanyawee</t>
  </si>
  <si>
    <t>Journal of the International AIDS Society</t>
  </si>
  <si>
    <t>n/a</t>
  </si>
  <si>
    <t>10.7448/IAS.20.4.21475</t>
  </si>
  <si>
    <t>Wiley-Blackwell</t>
  </si>
  <si>
    <t>HIV-positive teenagers; MEDICAL care of HIV-positive persons; HIV-positive youth; HEALTH outcome assessment; MEDICAL care for teenagers</t>
  </si>
  <si>
    <t>adherence; adolescents; HIV; loss to follow-up; outcomes; paediatric; transition; youth</t>
  </si>
  <si>
    <t>Introduction: The HIV epidemics in the Caribbean, Central America and South America (CCASA), Eastern Europe (EE) and Asia and Pacific (AP) regions are diverse epidemics affecting different key populations in predominantly middle-income countries. This narrative review describes the populations of HIV-positive youth approaching adolescence and adulthood in CCASA, EE and AP, what is known of their outcomes in paediatric and adult care to date, ongoing research efforts and future research priorities. Methods: We searched PubMed and abstracts from recent conferences and workshops using keywords including HIV, transition and adolescents, to identify published data on transition outcomes in CCASA, EE and AP. We also searched within our regional clinical/research networks for work conducted in this area and presented at local or national meetings. To give insight into future research priorities, we describe published data on characteristics and health status of young people as they approach age of transition, as a key determinant of health in early adulthood, and information available on current transition processes. Results and discussion: The perinatally HIV-infected populations in these three regions face a range of challenges including parental death and loss of family support; HIV-related stigma and socio-economic disparities; exposure to maternal injecting drug use; and late disclosure of HIV status. Behaviourally HIV-infected youth often belong to marginalized sub-groups, with particular challenges accessing services and care. Differences between and within countries in characteristics of HIV-positive youth and models of care need to be considered in comparisons of outcomes in young adulthood. The very little data published to date on transition outcomes across these three regions highlight some emerging issues around adherence, virological failure and loss to follow-up, alongside examples of programmes which have successfully supported adolescents to remain engaged with services and virologically suppressed. Conclusions: Limited data available indicate uneven outcomes in paediatric services and some shared challenges for adolescent transition including retention in care and adherence. The impact of issues specific to low prevalence, concentrated epidemic settings are poorly understood to date. Outcome data are urgently needed to guide management strategies and advocate for service provision in these regions.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</si>
  <si>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http://ezlibrary.technion.ac.il/login?url=https://search.ebscohost.com/login.aspx?direct=true&amp;db=a9h&amp;AN=125298834&amp;site=ehost-live&amp;scope=site</t>
  </si>
  <si>
    <t>Bailey, Heather; Santos Cruz, Maria Letícia; Songtaweesin, Wipaporn Natalie; Puthanakit, Thanyawee</t>
  </si>
  <si>
    <t>HIV infections; THERAPEUTICS; HIV-positive teenagers; MEDICAL care of HIV-positive persons; HEALTH status indicators; CENTRAL America</t>
  </si>
  <si>
    <t>http://ezlibrary.technion.ac.il/login?url=https://search.ebscohost.com/login.aspx?direct=true&amp;db=a9h&amp;AN=123175372&amp;site=ehost-live&amp;scope=site</t>
  </si>
  <si>
    <t>Does One Size Fit All? Ethnic Differences in Parenting Behaviors and Motivations for Adolescent Engagement in Cyberbullying.</t>
  </si>
  <si>
    <t>Shapka, Jennifer; Law, Danielle</t>
  </si>
  <si>
    <t>Journal of Youth &amp; Adolescence</t>
  </si>
  <si>
    <t>10.1007/s10964-013-9928-2</t>
  </si>
  <si>
    <t>Springer Nature</t>
  </si>
  <si>
    <t>ASIANS; BULLYING; INTERNET; MOTIVATION (Psychology); PARENT-child relationships; PARENTING; PROBABILITY theory; QUESTIONNAIRES; RACE; REGRESSION analysis; RESEARCH funding; WHITE people; CROSS-sectional method; DESCRIPTIVE statistics; ADOLESCENCE; BRITISH Columbia; Wired Telecommunications Carriers; Internet Publishing and Broadcasting and Web Search Portals</t>
  </si>
  <si>
    <t>Cyber-aggression; Cyberbullying; East Asian; Parenting behaviors; Proactive aggression; Reactive aggression</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</si>
  <si>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 [ABSTRACT FROM AUTHOR] Copyright of Journal of Youth &amp; Adolescence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</si>
  <si>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http://ezlibrary.technion.ac.il/login?url=https://search.ebscohost.com/login.aspx?direct=true&amp;db=a9h&amp;AN=86976906&amp;site=ehost-live&amp;scope=site</t>
  </si>
  <si>
    <t>Language and Non-linguistic Brokering: Diversity of Experiences of Immigrant Young Adults from Eastern Europe.</t>
  </si>
  <si>
    <t>Lazarevic, Vanja; Raffaelli, Marcela; Wiley, Angela</t>
  </si>
  <si>
    <t>Journal of Comparative Family Studies</t>
  </si>
  <si>
    <t>10.3138/jcfs.45.4.517</t>
  </si>
  <si>
    <t>University of Toronto Press</t>
  </si>
  <si>
    <t>IMMIGRANT families; IMMIGRANTS; YOUTH; TRANSLATING &amp; interpreting; FAMILY studies; SOCIAL history; FAMILIES; Translation and Interpretation Services</t>
  </si>
  <si>
    <t>Brokering, or the work immigrant youth do to help their families adapt to a new society, is a common phenomenon in immigrant families, but has only recently been explored in research studies. Most researchers focus on language brokering (translating and interpreting) rather than non-linguistic types of brokering (e.g., helping parents study for the citizenship exam), and studies have mainly involved Latino adolescents. The current study simultaneously examines different types of, and feelings about, brokering work among first-generation immigrant young adults (Mage = 22.92, SD = 2.89; 63.5% female) from Eastern Europe (N = 197). Both existing and newly developed brokering measures were administered to the participants. Findings indicate that immigrant youth engage in non-linguistic brokering for their parents more often than in language brokering, and feel more positive about non-linguistic brokering than language-focused brokering. Further, findings point to the diversity of immigrant experiences, and the implications of these findings are discussed in detail. (English) [ABSTRACT FROM AUTHOR] Intermediación, o el trabajo que jóvenes inmigrantes hacen para ayudar a sus familias adaptarse a una nueva sociedad, es un fenómeno común en las familias de inmigrantes, pero sólo recientemente ha sido explorado en estudios de investigación. La mayoría de los investigadores se centran en la intermediación de idioma (traducción e interpretación) en lugar de los tipos de intermediación procesales (por ejemplo, ayudando a los padres estudiar para el examen de ciudadanía) y los estudios sobre la intermediación se han realizado principalmente con adolescentes latinos. El estudio presente examina simultáneamente diferentes tipos de, y sentimientos acerca del, trabajo de intermediación, entre los inmigrantes jóvenes de primera generación (M edad = 22.92, SD = 2,89; 63,5% mujeres) procedentes de Europa del Este (N = 197). Medidas de intermediación actuales y una medida recién creada fueron administradas a los participantes. Los hallazgos indican que los jóvenes inmigrantes se dedican a la intermediación procesal para sus padres con más frecuencia que en la intermediación del lenguaje, y se sienten más positivos sobre la intermediación no lingüística que el intermediación enfocado en lenguaje. Además, los hallazgos apuntan a la diversidad de las experiencias de los inmigrantes, y las implicaciones de estos hallazgos se discuten en detalle. (Spanish) [ABSTRACT FROM AUTHOR] La médiation culturelle, ou le travail que les jeunes immigrants font pour aider leurs familles à s'adapter à une nouvelle société, est un phénomène commun dans les familles immigrantes, mais n'a fait l'objet d'études et de recherche que depuis récemment. La plupart des chercheurs se sont focalisés sur la médiation linguistique (traduction et interprétation) plutôt que sur d'autres types de médiations telles que non-linguistiques (e.g. aider les parents à étudier pour l'examen de citoyenneté), et la plupart des études ont porté sur des adolescents d'origine latino-américaine. La présente étude examine simultanément différents types de travaux de médiation, et le ressenti des personnes impliquées, au sein de la première génération de jeunes adultes immigrants (Mage = 22.92, SD = 2.89; 63.5% femmes) d'Europe de l'Est (N= 197). Des techniques de mesure de médiation déjà existantes ainsi que des techniques de mesure de médiation nouvelles développées pour cette étude ont été administrées aux participants. Les résultats indiquent que les jeunes immigrants pratiquent la médiation non-linguistique plus souvent que la médiation linguistique pour aider leurs parents, et qu'ils perçoivent la médiation non-linguistique de manière plus positive que la médiation linguistique. Nos conclusions exposent de façon approfondie la diversité des expériences des immigrants, et les implications de ces résultats sont discutées en détail. (French) [ABSTRACT FROM AUTHOR] Copyright of Journal of Comparative Family Studies is the property of University of Toronto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</si>
  <si>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http://ezlibrary.technion.ac.il/login?url=https://search.ebscohost.com/login.aspx?direct=true&amp;db=a9h&amp;AN=101535709&amp;site=ehost-live&amp;scope=site</t>
  </si>
  <si>
    <t>Nutritional status of school-age children and adolescents in low- and middle-income countries across seven global regions: a synthesis of scoping reviews.</t>
  </si>
  <si>
    <t>Wrottesley, Stephanie V; Mates, Emily; Brennan, Eilise; Bijalwan, Vasundhara; Menezes, Rachael; Ray, Stephanie; Ali, Zakari; Yarparvar, Amirhossein; Sharma, Deepika; Lelijveld, Natasha</t>
  </si>
  <si>
    <t>Public Health Nutrition</t>
  </si>
  <si>
    <t>10.1017/S1368980022000350</t>
  </si>
  <si>
    <t>Cambridge University Press</t>
  </si>
  <si>
    <t>MALNUTRITION in children; MIDDLE-income countries; NUTRITIONAL status; OVERWEIGHT children; NUTRITIONAL assessment; CHILD nutrition; TEENAGERS</t>
  </si>
  <si>
    <t>Adolescents; Interventions; Low- and middle-income countries; Nutrition; School-age children</t>
  </si>
  <si>
    <t>Objective: To summarise available evidence on the nutritional status of school-age children and adolescents (5–19 years) from seven global regions and on interventions implemented to improve malnutrition in this population. Setting: Global. Design: Findings were compiled from seven scoping literature reviews, including data from low- and middle-income countries within the following UNICEF-defined global regions: East Asia and Pacific; Europe and Central Asia; South Asia; West and Central Africa; Eastern and Southern Africa; Middle East and North Africa and Latin America and the Caribbean. Results: A double burden of malnutrition was evident across the world regions reviewed: stunting, thinness, anaemia and other micronutrient deficiencies persisted, alongside rising overweight and obesity prevalence. Transitions towards diets increasingly high in energy-dense, processed and micronutrient-poor foods were observed. Evidence from intervention studies was limited, but suggested that providing multiple micronutrient-fortified foods or beverages at school may effectively target micronutrient deficiencies and facilitate weight gain in undernourished populations. Interventions to prevent or manage overweight and obesity were even more limited. There was minimal evidence of using novel technological approaches to engage school-age children and adolescents, or of involving them in designing interventions. Conclusion: The limited data available on nutrition of school-age children and adolescents are neither standardised nor comparable. Consensus on methods for assessing nutritional status and its determinants for this age group is urgently needed to set targets and monitor progress. Additionally, strategies are required to ensure that nutritious, safe and sustainable diets are available, affordable and appealing. [ABSTRACT FROM AUTHOR] Copyright of Public Health Nutrition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</si>
  <si>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http://ezlibrary.technion.ac.il/login?url=https://search.ebscohost.com/login.aspx?direct=true&amp;db=a9h&amp;AN=160935963&amp;site=ehost-live&amp;scope=site</t>
  </si>
  <si>
    <t>The Relationship Between Body Image Concerns and Weight-Related Behaviours of Adolescents and Emerging Adults: A Systematic Review.</t>
  </si>
  <si>
    <t>Shagar, Pravina Santhira; Harris, Neil; Boddy, Jennifer; Donovan, Caroline L.</t>
  </si>
  <si>
    <t>Behaviour Change</t>
  </si>
  <si>
    <t>10.1017/bec.2018.3</t>
  </si>
  <si>
    <t>BEHAVIORAL assessment of teenagers; BODY image; BODY weight; EATING disorders; SYSTEMATIC reviews</t>
  </si>
  <si>
    <t>adolescents; body image concerns; emerging adults; systematic review; weight-related behaviours</t>
  </si>
  <si>
    <t>This systematic review investigates evidence on the association between body image concerns and weight-related behaviours of adolescents and emerging adults. It includes peer-reviewed journal articles reporting research involving body image concerns and weight-related behaviours of adolescents and emerging adults, published between 2005–2017, and located through systematic searches from four databases. This review includes studies from 11 countries or regions: United States (n = 13), Asia (n = 9), Europe (n = 8), Middle East (n = 3), South America (Brazil; n = 3), Canada (n = 3), Australia (n = 1), New Zealand (n = 1), Trinidad (n = 1), Turkey (n = 1) and Seychelles (n = 1); 24 different countries (n = 1); three Asian countries and the United States (n = 1). Out of 46 studies included in this review, 45 studies reported a positive association between body image concerns and weight-related behaviours. Adolescents and emerging adults who misperceived their weight engaged in weight-related behaviours. Higher body dissatisfaction had a significant association in the development of eating disorders and extreme weight-loss behaviours. Body image concerns play a significant role in adolescents and emerging adults engaging in weight-related behaviours. Experimental research designs are required to determine the causality of this association. Evidence strongly suggests policy makers and public health practitioners contemplate strategies to promote positive body image and healthy weight-related behaviours among adolescents and emerging adults. [ABSTRACT FROM AUTHOR] Copyright of Behaviour Change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</si>
  <si>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http://ezlibrary.technion.ac.il/login?url=https://search.ebscohost.com/login.aspx?direct=true&amp;db=a9h&amp;AN=128462791&amp;site=ehost-live&amp;scope=site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</si>
</sst>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"13591053"</f>
        <v>13591053</v>
      </c>
      <c r="F2" t="str">
        <f>"May2015"</f>
        <v>May2015</v>
      </c>
      <c r="G2">
        <v>20</v>
      </c>
      <c r="H2">
        <v>5</v>
      </c>
      <c r="I2">
        <v>473</v>
      </c>
      <c r="J2">
        <v>10</v>
      </c>
      <c r="K2">
        <v>102290396</v>
      </c>
      <c r="L2" t="s">
        <v>21</v>
      </c>
      <c r="M2" t="s">
        <v>22</v>
      </c>
      <c r="N2" t="s">
        <v>23</v>
      </c>
      <c r="O2" t="s">
        <v>24</v>
      </c>
      <c r="P2" t="s">
        <v>25</v>
      </c>
      <c r="Q2" t="s">
        <v>26</v>
      </c>
      <c r="R2" t="s">
        <v>27</v>
      </c>
    </row>
    <row r="3" spans="1:18" x14ac:dyDescent="0.3">
      <c r="A3" t="s">
        <v>28</v>
      </c>
      <c r="B3" t="s">
        <v>29</v>
      </c>
      <c r="C3" t="s">
        <v>30</v>
      </c>
      <c r="D3" t="str">
        <f>"17582652"</f>
        <v>17582652</v>
      </c>
      <c r="F3" t="str">
        <f>"May2017 Supplement S3"</f>
        <v>May2017 Supplement S3</v>
      </c>
      <c r="G3">
        <v>20</v>
      </c>
      <c r="I3" t="s">
        <v>31</v>
      </c>
      <c r="J3">
        <v>10</v>
      </c>
      <c r="K3">
        <v>125298834</v>
      </c>
      <c r="L3" t="s">
        <v>32</v>
      </c>
      <c r="M3" t="s">
        <v>33</v>
      </c>
      <c r="N3" t="s">
        <v>23</v>
      </c>
      <c r="O3" t="s">
        <v>34</v>
      </c>
      <c r="P3" t="s">
        <v>35</v>
      </c>
      <c r="Q3" t="s">
        <v>36</v>
      </c>
      <c r="R3" t="s">
        <v>37</v>
      </c>
    </row>
    <row r="4" spans="1:18" x14ac:dyDescent="0.3">
      <c r="A4" t="s">
        <v>28</v>
      </c>
      <c r="B4" t="s">
        <v>38</v>
      </c>
      <c r="C4" t="s">
        <v>30</v>
      </c>
      <c r="D4" t="str">
        <f>"17582652"</f>
        <v>17582652</v>
      </c>
      <c r="F4" t="str">
        <f>"2017 Supplement"</f>
        <v>2017 Supplement</v>
      </c>
      <c r="G4">
        <v>20</v>
      </c>
      <c r="I4">
        <v>50</v>
      </c>
      <c r="J4">
        <v>10</v>
      </c>
      <c r="K4">
        <v>123175372</v>
      </c>
      <c r="L4" t="s">
        <v>32</v>
      </c>
      <c r="M4" t="s">
        <v>33</v>
      </c>
      <c r="N4" t="s">
        <v>23</v>
      </c>
      <c r="O4" t="s">
        <v>39</v>
      </c>
      <c r="P4" t="s">
        <v>35</v>
      </c>
      <c r="Q4" t="s">
        <v>36</v>
      </c>
      <c r="R4" t="s">
        <v>40</v>
      </c>
    </row>
    <row r="5" spans="1:18" x14ac:dyDescent="0.3">
      <c r="A5" t="s">
        <v>41</v>
      </c>
      <c r="B5" t="s">
        <v>42</v>
      </c>
      <c r="C5" t="s">
        <v>43</v>
      </c>
      <c r="D5" t="str">
        <f>"00472891"</f>
        <v>00472891</v>
      </c>
      <c r="F5" t="str">
        <f>"May2013"</f>
        <v>May2013</v>
      </c>
      <c r="G5">
        <v>42</v>
      </c>
      <c r="H5">
        <v>5</v>
      </c>
      <c r="I5">
        <v>723</v>
      </c>
      <c r="J5">
        <v>16</v>
      </c>
      <c r="K5">
        <v>86976906</v>
      </c>
      <c r="L5" t="s">
        <v>44</v>
      </c>
      <c r="M5" t="s">
        <v>45</v>
      </c>
      <c r="N5" t="s">
        <v>23</v>
      </c>
      <c r="O5" t="s">
        <v>46</v>
      </c>
      <c r="P5" t="s">
        <v>47</v>
      </c>
      <c r="Q5" t="s">
        <v>48</v>
      </c>
      <c r="R5" t="s">
        <v>49</v>
      </c>
    </row>
    <row r="6" spans="1:18" x14ac:dyDescent="0.3">
      <c r="A6" t="s">
        <v>50</v>
      </c>
      <c r="B6" t="s">
        <v>51</v>
      </c>
      <c r="C6" t="s">
        <v>52</v>
      </c>
      <c r="D6" t="str">
        <f>"00472328"</f>
        <v>00472328</v>
      </c>
      <c r="F6" t="str">
        <f>"Autumn2014"</f>
        <v>Autumn2014</v>
      </c>
      <c r="G6">
        <v>45</v>
      </c>
      <c r="H6">
        <v>4</v>
      </c>
      <c r="I6">
        <v>517</v>
      </c>
      <c r="J6">
        <v>19</v>
      </c>
      <c r="K6">
        <v>101535709</v>
      </c>
      <c r="L6" t="s">
        <v>53</v>
      </c>
      <c r="M6" t="s">
        <v>54</v>
      </c>
      <c r="N6" t="s">
        <v>23</v>
      </c>
      <c r="O6" t="s">
        <v>55</v>
      </c>
      <c r="Q6" t="s">
        <v>56</v>
      </c>
      <c r="R6" t="s">
        <v>57</v>
      </c>
    </row>
    <row r="7" spans="1:18" x14ac:dyDescent="0.3">
      <c r="A7" t="s">
        <v>58</v>
      </c>
      <c r="B7" t="s">
        <v>59</v>
      </c>
      <c r="C7" t="s">
        <v>60</v>
      </c>
      <c r="D7" t="str">
        <f>"13689800"</f>
        <v>13689800</v>
      </c>
      <c r="F7" t="str">
        <f>"Jan2023"</f>
        <v>Jan2023</v>
      </c>
      <c r="G7">
        <v>26</v>
      </c>
      <c r="H7">
        <v>1</v>
      </c>
      <c r="I7">
        <v>63</v>
      </c>
      <c r="J7">
        <v>33</v>
      </c>
      <c r="K7">
        <v>160935963</v>
      </c>
      <c r="L7" t="s">
        <v>61</v>
      </c>
      <c r="M7" t="s">
        <v>62</v>
      </c>
      <c r="N7" t="s">
        <v>23</v>
      </c>
      <c r="O7" t="s">
        <v>63</v>
      </c>
      <c r="P7" t="s">
        <v>64</v>
      </c>
      <c r="Q7" t="s">
        <v>65</v>
      </c>
      <c r="R7" t="s">
        <v>66</v>
      </c>
    </row>
    <row r="8" spans="1:18" x14ac:dyDescent="0.3">
      <c r="A8" t="s">
        <v>67</v>
      </c>
      <c r="B8" t="s">
        <v>68</v>
      </c>
      <c r="C8" t="s">
        <v>69</v>
      </c>
      <c r="D8" t="str">
        <f>"08134839"</f>
        <v>08134839</v>
      </c>
      <c r="F8" t="str">
        <f>"Dec2017"</f>
        <v>Dec2017</v>
      </c>
      <c r="G8">
        <v>34</v>
      </c>
      <c r="H8">
        <v>4</v>
      </c>
      <c r="I8">
        <v>208</v>
      </c>
      <c r="J8">
        <v>45</v>
      </c>
      <c r="K8">
        <v>128462791</v>
      </c>
      <c r="L8" t="s">
        <v>70</v>
      </c>
      <c r="M8" t="s">
        <v>62</v>
      </c>
      <c r="N8" t="s">
        <v>23</v>
      </c>
      <c r="O8" t="s">
        <v>71</v>
      </c>
      <c r="P8" t="s">
        <v>72</v>
      </c>
      <c r="Q8" t="s">
        <v>73</v>
      </c>
      <c r="R8" t="s">
        <v>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2023-10-15T10:27:33Z</dcterms:created>
  <dcterms:modified xsi:type="dcterms:W3CDTF">2023-11-14T07:35:56Z</dcterms:modified>
</cp:coreProperties>
</file>